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D:\성예림\2. 총액\26년 지방\물품\R26DC00220307_회인천 재해복구사업(개선)(2차)_스톤네트\"/>
    </mc:Choice>
  </mc:AlternateContent>
  <xr:revisionPtr revIDLastSave="0" documentId="13_ncr:1_{5B00072C-7D6D-43BE-84E2-F16356FD45BA}" xr6:coauthVersionLast="47" xr6:coauthVersionMax="47" xr10:uidLastSave="{00000000-0000-0000-0000-000000000000}"/>
  <bookViews>
    <workbookView xWindow="28680" yWindow="1005" windowWidth="29040" windowHeight="15720" tabRatio="886" activeTab="1" xr2:uid="{00000000-000D-0000-FFFF-FFFF00000000}"/>
  </bookViews>
  <sheets>
    <sheet name="2차분" sheetId="85" r:id="rId1"/>
    <sheet name="스톤네트" sheetId="96" r:id="rId2"/>
  </sheets>
  <externalReferences>
    <externalReference r:id="rId3"/>
    <externalReference r:id="rId4"/>
  </externalReferences>
  <definedNames>
    <definedName name="\a">#REF!</definedName>
    <definedName name="\d">#REF!</definedName>
    <definedName name="aa" localSheetId="1">'[1]주공 갑지'!#REF!</definedName>
    <definedName name="aa">'[1]주공 갑지'!#REF!</definedName>
    <definedName name="_xlnm.Database">#REF!</definedName>
    <definedName name="lll">#REF!</definedName>
    <definedName name="_xlnm.Print_Area" localSheetId="1">스톤네트!$A$1:$K$21</definedName>
    <definedName name="_xlnm.Print_Area">#REF!</definedName>
    <definedName name="PRINT_AREA_MI">#REF!</definedName>
    <definedName name="가" localSheetId="1">'[1]주공 갑지'!#REF!</definedName>
    <definedName name="가">'[1]주공 갑지'!#REF!</definedName>
    <definedName name="간노" localSheetId="1">'[1]주공 갑지'!#REF!</definedName>
    <definedName name="간노">'[1]주공 갑지'!#REF!</definedName>
    <definedName name="기경" localSheetId="1">'[1]주공 갑지'!#REF!</definedName>
    <definedName name="기경">'[1]주공 갑지'!#REF!</definedName>
    <definedName name="ㄴㅇㅁㄹ" localSheetId="1">'[1]주공 갑지'!#REF!</definedName>
    <definedName name="ㄴㅇㅁㄹ">'[1]주공 갑지'!#REF!</definedName>
    <definedName name="ㅁ1" localSheetId="1">[2]설비내역!#REF!</definedName>
    <definedName name="ㅁ1">[2]설비내역!#REF!</definedName>
    <definedName name="ㅁㄻㄴㄹㅇㅁㄴㅇㄹ" localSheetId="1">'[1]주공 갑지'!#REF!</definedName>
    <definedName name="ㅁㄻㄴㄹㅇㅁㄴㅇㄹ">'[1]주공 갑지'!#REF!</definedName>
    <definedName name="ㅁㅁ" localSheetId="1">'[1]주공 갑지'!#REF!</definedName>
    <definedName name="ㅁㅁ">'[1]주공 갑지'!#REF!</definedName>
    <definedName name="손보" localSheetId="1">'[1]주공 갑지'!#REF!</definedName>
    <definedName name="손보">'[1]주공 갑지'!#REF!</definedName>
    <definedName name="ㅇ" localSheetId="1">'[1]주공 갑지'!#REF!</definedName>
    <definedName name="ㅇ">'[1]주공 갑지'!#REF!</definedName>
    <definedName name="아" localSheetId="1">'[1]주공 갑지'!#REF!</definedName>
    <definedName name="아">'[1]주공 갑지'!#REF!</definedName>
    <definedName name="원가계산">#REF!</definedName>
    <definedName name="이윤" localSheetId="1">'[1]주공 갑지'!#REF!</definedName>
    <definedName name="이윤">'[1]주공 갑지'!#REF!</definedName>
    <definedName name="일관" localSheetId="1">'[1]주공 갑지'!#REF!</definedName>
    <definedName name="일관">'[1]주공 갑지'!#REF!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" i="85" l="1"/>
  <c r="B7" i="85"/>
  <c r="G8" i="96"/>
  <c r="K10" i="96"/>
  <c r="E7" i="85" s="1"/>
</calcChain>
</file>

<file path=xl/sharedStrings.xml><?xml version="1.0" encoding="utf-8"?>
<sst xmlns="http://schemas.openxmlformats.org/spreadsheetml/2006/main" count="44" uniqueCount="42">
  <si>
    <t>정부물품
분류기호</t>
  </si>
  <si>
    <t>단위</t>
  </si>
  <si>
    <t>수량</t>
  </si>
  <si>
    <t>추산단가</t>
  </si>
  <si>
    <t>납품장소</t>
  </si>
  <si>
    <t>품  명</t>
  </si>
  <si>
    <t>규   격</t>
  </si>
  <si>
    <t>수 수 료</t>
  </si>
  <si>
    <t xml:space="preserve"> 계</t>
    <phoneticPr fontId="1" type="noConversion"/>
  </si>
  <si>
    <t>합 계</t>
    <phoneticPr fontId="1" type="noConversion"/>
  </si>
  <si>
    <t>수요기일</t>
    <phoneticPr fontId="1" type="noConversion"/>
  </si>
  <si>
    <t xml:space="preserve"> 공사명 : 운암-미원 도로건설공사(5차분)</t>
    <phoneticPr fontId="2" type="noConversion"/>
  </si>
  <si>
    <t>≒</t>
    <phoneticPr fontId="1" type="noConversion"/>
  </si>
  <si>
    <t>직  급 :</t>
    <phoneticPr fontId="2" type="noConversion"/>
  </si>
  <si>
    <t>성  명 :</t>
    <phoneticPr fontId="2" type="noConversion"/>
  </si>
  <si>
    <t>상기와 같이 구입하여 주시기 바랍니다.</t>
    <phoneticPr fontId="2" type="noConversion"/>
  </si>
  <si>
    <t>추산금액(원)</t>
    <phoneticPr fontId="2" type="noConversion"/>
  </si>
  <si>
    <r>
      <rPr>
        <b/>
        <sz val="22"/>
        <rFont val="맑은 고딕"/>
        <family val="3"/>
        <charset val="129"/>
      </rPr>
      <t>충청북도 재무관</t>
    </r>
    <r>
      <rPr>
        <b/>
        <sz val="16"/>
        <rFont val="맑은 고딕"/>
        <family val="3"/>
        <charset val="129"/>
      </rPr>
      <t xml:space="preserve"> 귀하</t>
    </r>
    <phoneticPr fontId="2" type="noConversion"/>
  </si>
  <si>
    <t>식별번호</t>
    <phoneticPr fontId="2" type="noConversion"/>
  </si>
  <si>
    <t>㎡</t>
    <phoneticPr fontId="2" type="noConversion"/>
  </si>
  <si>
    <t>ㅁ 구입요청 내역</t>
    <phoneticPr fontId="2" type="noConversion"/>
  </si>
  <si>
    <t>품 목 명</t>
    <phoneticPr fontId="2" type="noConversion"/>
  </si>
  <si>
    <t>종     별</t>
    <phoneticPr fontId="2" type="noConversion"/>
  </si>
  <si>
    <t>단위</t>
    <phoneticPr fontId="2" type="noConversion"/>
  </si>
  <si>
    <t>수 량</t>
    <phoneticPr fontId="2" type="noConversion"/>
  </si>
  <si>
    <t>추산금액 (원)</t>
    <phoneticPr fontId="2" type="noConversion"/>
  </si>
  <si>
    <t>비 고</t>
    <phoneticPr fontId="2" type="noConversion"/>
  </si>
  <si>
    <t>지방시설주사보</t>
    <phoneticPr fontId="2" type="noConversion"/>
  </si>
  <si>
    <t>홍승표</t>
    <phoneticPr fontId="2" type="noConversion"/>
  </si>
  <si>
    <t>ㅇ 공사명 : 회인천 재해복구사업(개선)</t>
    <phoneticPr fontId="2" type="noConversion"/>
  </si>
  <si>
    <t>ㅇ 납품위치: 충청북도 보은군 회인면 고석리~용촌리 일원</t>
    <phoneticPr fontId="2" type="noConversion"/>
  </si>
  <si>
    <t>m2</t>
    <phoneticPr fontId="2" type="noConversion"/>
  </si>
  <si>
    <t>관급자재 구입 요청내역</t>
    <phoneticPr fontId="2" type="noConversion"/>
  </si>
  <si>
    <t>2026.12.10</t>
    <phoneticPr fontId="2" type="noConversion"/>
  </si>
  <si>
    <t>ㅇ 공사명 : 회인천 재해복구사업(개선)(2차)</t>
    <phoneticPr fontId="2" type="noConversion"/>
  </si>
  <si>
    <t>ㅇ 예산과목: 자연재난과, 재난예방 및 복구, 재해복구사업, 회인천 재해복구사업(개선), 시설비및부대비,
                시설비(사고이월)</t>
    <phoneticPr fontId="2" type="noConversion"/>
  </si>
  <si>
    <t>스톤네트</t>
    <phoneticPr fontId="2" type="noConversion"/>
  </si>
  <si>
    <t>2026. 4</t>
    <phoneticPr fontId="2" type="noConversion"/>
  </si>
  <si>
    <t>1000×1000×300mm</t>
    <phoneticPr fontId="2" type="noConversion"/>
  </si>
  <si>
    <t>미등제품</t>
    <phoneticPr fontId="2" type="noConversion"/>
  </si>
  <si>
    <t>관급자재(스톤네트) 구입 신청서</t>
    <phoneticPr fontId="1" type="noConversion"/>
  </si>
  <si>
    <t>납품장소
차상도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</si>
</sst>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176" formatCode="_ * #,##0_ ;_ * \-#,##0_ ;_ * &quot;-&quot;_ ;_ @_ "/>
    <numFmt numFmtId="177" formatCode="_ * #,##0.00_ ;_ * \-#,##0.00_ ;_ * &quot;-&quot;??_ ;_ @_ "/>
    <numFmt numFmtId="178" formatCode="&quot;$&quot;#,##0_);\(&quot;$&quot;#,##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&quot;₩&quot;#,##0.00;&quot;₩&quot;&quot;₩&quot;\-#,##0.00"/>
    <numFmt numFmtId="182" formatCode="&quot;₩&quot;#,##0;&quot;₩&quot;&quot;₩&quot;&quot;₩&quot;&quot;₩&quot;&quot;₩&quot;&quot;₩&quot;&quot;₩&quot;&quot;₩&quot;&quot;₩&quot;\-#,##0"/>
    <numFmt numFmtId="183" formatCode="#,##0_ "/>
  </numFmts>
  <fonts count="3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Arial"/>
      <family val="2"/>
    </font>
    <font>
      <u/>
      <sz val="10"/>
      <color indexed="14"/>
      <name val="MS Sans Serif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MS Sans Serif"/>
      <family val="2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u/>
      <sz val="10"/>
      <color indexed="12"/>
      <name val="MS Sans Serif"/>
      <family val="2"/>
    </font>
    <font>
      <b/>
      <sz val="11"/>
      <name val="Helv"/>
      <family val="2"/>
    </font>
    <font>
      <sz val="10"/>
      <name val="굴림체"/>
      <family val="3"/>
      <charset val="129"/>
    </font>
    <font>
      <b/>
      <sz val="22"/>
      <name val="맑은 고딕"/>
      <family val="3"/>
      <charset val="129"/>
    </font>
    <font>
      <b/>
      <sz val="16"/>
      <name val="맑은 고딕"/>
      <family val="3"/>
      <charset val="129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6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22"/>
      <name val="맑은 고딕"/>
      <family val="3"/>
      <charset val="129"/>
      <scheme val="minor"/>
    </font>
    <font>
      <b/>
      <sz val="24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0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b/>
      <sz val="10"/>
      <color rgb="FFFF0000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7">
    <xf numFmtId="0" fontId="0" fillId="0" borderId="0"/>
    <xf numFmtId="182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38" fontId="10" fillId="2" borderId="0" applyNumberFormat="0" applyBorder="0" applyAlignment="0" applyProtection="0"/>
    <xf numFmtId="0" fontId="11" fillId="0" borderId="0">
      <alignment horizontal="left"/>
    </xf>
    <xf numFmtId="0" fontId="12" fillId="0" borderId="1" applyNumberFormat="0" applyAlignment="0" applyProtection="0">
      <alignment horizontal="left" vertical="center"/>
    </xf>
    <xf numFmtId="0" fontId="12" fillId="0" borderId="2">
      <alignment horizontal="left" vertical="center"/>
    </xf>
    <xf numFmtId="0" fontId="13" fillId="0" borderId="0" applyNumberFormat="0" applyFill="0" applyBorder="0" applyAlignment="0" applyProtection="0"/>
    <xf numFmtId="10" fontId="10" fillId="2" borderId="3" applyNumberFormat="0" applyBorder="0" applyAlignment="0" applyProtection="0"/>
    <xf numFmtId="0" fontId="14" fillId="0" borderId="4"/>
    <xf numFmtId="181" fontId="15" fillId="0" borderId="0"/>
    <xf numFmtId="0" fontId="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4" fillId="0" borderId="0"/>
    <xf numFmtId="0" fontId="4" fillId="0" borderId="0" applyNumberForma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" fillId="0" borderId="0"/>
  </cellStyleXfs>
  <cellXfs count="81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vertical="center"/>
    </xf>
    <xf numFmtId="0" fontId="21" fillId="0" borderId="0" xfId="36" applyFont="1" applyAlignment="1">
      <alignment vertical="center"/>
    </xf>
    <xf numFmtId="0" fontId="22" fillId="0" borderId="0" xfId="0" applyFont="1"/>
    <xf numFmtId="0" fontId="23" fillId="0" borderId="0" xfId="0" applyFont="1" applyAlignment="1">
      <alignment horizontal="centerContinuous" vertical="center"/>
    </xf>
    <xf numFmtId="0" fontId="24" fillId="0" borderId="0" xfId="0" applyFont="1" applyAlignment="1">
      <alignment horizontal="centerContinuous"/>
    </xf>
    <xf numFmtId="0" fontId="21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3" fontId="22" fillId="0" borderId="0" xfId="0" applyNumberFormat="1" applyFont="1" applyAlignment="1">
      <alignment vertical="center"/>
    </xf>
    <xf numFmtId="3" fontId="22" fillId="0" borderId="0" xfId="0" applyNumberFormat="1" applyFont="1" applyAlignment="1">
      <alignment horizontal="center" vertical="center"/>
    </xf>
    <xf numFmtId="3" fontId="26" fillId="0" borderId="0" xfId="0" applyNumberFormat="1" applyFont="1" applyAlignment="1">
      <alignment vertical="center"/>
    </xf>
    <xf numFmtId="3" fontId="27" fillId="0" borderId="0" xfId="0" applyNumberFormat="1" applyFont="1" applyAlignment="1">
      <alignment vertical="center"/>
    </xf>
    <xf numFmtId="0" fontId="22" fillId="0" borderId="0" xfId="0" applyFont="1" applyAlignment="1"/>
    <xf numFmtId="0" fontId="26" fillId="0" borderId="0" xfId="0" applyFont="1"/>
    <xf numFmtId="0" fontId="26" fillId="0" borderId="0" xfId="0" applyFont="1" applyAlignment="1">
      <alignment horizontal="center"/>
    </xf>
    <xf numFmtId="3" fontId="21" fillId="0" borderId="0" xfId="0" applyNumberFormat="1" applyFont="1" applyAlignment="1">
      <alignment horizontal="center" vertical="center"/>
    </xf>
    <xf numFmtId="3" fontId="26" fillId="0" borderId="0" xfId="0" applyNumberFormat="1" applyFont="1" applyAlignment="1">
      <alignment horizontal="left" vertical="center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8" fillId="3" borderId="5" xfId="0" applyFont="1" applyFill="1" applyBorder="1" applyAlignment="1">
      <alignment horizontal="center" vertical="center" wrapText="1"/>
    </xf>
    <xf numFmtId="0" fontId="28" fillId="3" borderId="6" xfId="0" applyFont="1" applyFill="1" applyBorder="1" applyAlignment="1">
      <alignment horizontal="center" vertical="center"/>
    </xf>
    <xf numFmtId="0" fontId="28" fillId="3" borderId="7" xfId="0" applyFont="1" applyFill="1" applyBorder="1" applyAlignment="1">
      <alignment horizontal="center" vertical="center"/>
    </xf>
    <xf numFmtId="0" fontId="28" fillId="3" borderId="8" xfId="0" applyFont="1" applyFill="1" applyBorder="1" applyAlignment="1">
      <alignment horizontal="center" vertical="center"/>
    </xf>
    <xf numFmtId="0" fontId="28" fillId="3" borderId="9" xfId="0" applyFont="1" applyFill="1" applyBorder="1" applyAlignment="1">
      <alignment horizontal="center" vertical="center"/>
    </xf>
    <xf numFmtId="0" fontId="28" fillId="3" borderId="10" xfId="0" applyFont="1" applyFill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3" fontId="29" fillId="0" borderId="12" xfId="29" applyNumberFormat="1" applyFont="1" applyBorder="1" applyAlignment="1">
      <alignment vertical="center"/>
    </xf>
    <xf numFmtId="0" fontId="29" fillId="0" borderId="13" xfId="0" applyFont="1" applyBorder="1" applyAlignment="1">
      <alignment horizontal="center" vertical="center" wrapText="1"/>
    </xf>
    <xf numFmtId="10" fontId="29" fillId="0" borderId="12" xfId="0" applyNumberFormat="1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3" fontId="29" fillId="0" borderId="12" xfId="0" applyNumberFormat="1" applyFont="1" applyBorder="1" applyAlignment="1">
      <alignment vertical="center"/>
    </xf>
    <xf numFmtId="0" fontId="29" fillId="0" borderId="12" xfId="0" applyFont="1" applyBorder="1" applyAlignment="1">
      <alignment vertical="center"/>
    </xf>
    <xf numFmtId="0" fontId="29" fillId="0" borderId="14" xfId="0" applyFont="1" applyBorder="1" applyAlignment="1">
      <alignment vertical="center"/>
    </xf>
    <xf numFmtId="10" fontId="29" fillId="0" borderId="15" xfId="0" applyNumberFormat="1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3" fontId="29" fillId="0" borderId="15" xfId="0" applyNumberFormat="1" applyFont="1" applyBorder="1" applyAlignment="1">
      <alignment vertical="center"/>
    </xf>
    <xf numFmtId="3" fontId="29" fillId="0" borderId="15" xfId="0" applyNumberFormat="1" applyFont="1" applyBorder="1" applyAlignment="1">
      <alignment horizontal="center" vertical="center"/>
    </xf>
    <xf numFmtId="3" fontId="29" fillId="0" borderId="16" xfId="29" applyNumberFormat="1" applyFont="1" applyBorder="1" applyAlignment="1">
      <alignment vertical="center"/>
    </xf>
    <xf numFmtId="0" fontId="21" fillId="3" borderId="1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18" xfId="0" applyFont="1" applyFill="1" applyBorder="1" applyAlignment="1">
      <alignment horizontal="center" vertical="center"/>
    </xf>
    <xf numFmtId="0" fontId="21" fillId="3" borderId="19" xfId="0" applyFont="1" applyFill="1" applyBorder="1" applyAlignment="1">
      <alignment horizontal="center" vertical="center"/>
    </xf>
    <xf numFmtId="0" fontId="19" fillId="0" borderId="20" xfId="0" applyFont="1" applyBorder="1" applyAlignment="1">
      <alignment horizontal="center" vertical="center" shrinkToFit="1"/>
    </xf>
    <xf numFmtId="0" fontId="19" fillId="0" borderId="21" xfId="0" applyFont="1" applyBorder="1" applyAlignment="1">
      <alignment horizontal="center" vertical="center" shrinkToFit="1"/>
    </xf>
    <xf numFmtId="41" fontId="19" fillId="0" borderId="21" xfId="29" applyFont="1" applyBorder="1" applyAlignment="1">
      <alignment vertical="center"/>
    </xf>
    <xf numFmtId="0" fontId="22" fillId="0" borderId="0" xfId="0" applyFont="1" applyAlignment="1">
      <alignment vertical="center"/>
    </xf>
    <xf numFmtId="0" fontId="29" fillId="0" borderId="22" xfId="0" applyFont="1" applyBorder="1" applyAlignment="1">
      <alignment horizontal="center" vertical="center"/>
    </xf>
    <xf numFmtId="41" fontId="19" fillId="0" borderId="23" xfId="29" applyNumberFormat="1" applyFont="1" applyBorder="1" applyAlignment="1">
      <alignment vertical="center"/>
    </xf>
    <xf numFmtId="0" fontId="21" fillId="0" borderId="0" xfId="0" applyFont="1" applyAlignment="1">
      <alignment vertical="center"/>
    </xf>
    <xf numFmtId="3" fontId="26" fillId="0" borderId="0" xfId="0" applyNumberFormat="1" applyFont="1" applyAlignment="1">
      <alignment horizontal="center" vertical="center"/>
    </xf>
    <xf numFmtId="3" fontId="22" fillId="0" borderId="0" xfId="0" applyNumberFormat="1" applyFont="1" applyAlignment="1">
      <alignment horizontal="left" vertical="center"/>
    </xf>
    <xf numFmtId="3" fontId="21" fillId="0" borderId="0" xfId="0" applyNumberFormat="1" applyFont="1" applyAlignment="1">
      <alignment vertical="center"/>
    </xf>
    <xf numFmtId="0" fontId="29" fillId="0" borderId="24" xfId="0" applyFont="1" applyBorder="1" applyAlignment="1">
      <alignment horizontal="center" vertical="center"/>
    </xf>
    <xf numFmtId="0" fontId="29" fillId="0" borderId="25" xfId="0" applyFont="1" applyBorder="1" applyAlignment="1">
      <alignment horizontal="center" vertical="center"/>
    </xf>
    <xf numFmtId="3" fontId="29" fillId="0" borderId="3" xfId="0" applyNumberFormat="1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 shrinkToFit="1"/>
    </xf>
    <xf numFmtId="183" fontId="29" fillId="0" borderId="3" xfId="29" applyNumberFormat="1" applyFont="1" applyBorder="1" applyAlignment="1">
      <alignment vertical="center"/>
    </xf>
    <xf numFmtId="49" fontId="29" fillId="4" borderId="26" xfId="0" applyNumberFormat="1" applyFont="1" applyFill="1" applyBorder="1" applyAlignment="1">
      <alignment horizontal="center" vertical="center" wrapText="1"/>
    </xf>
    <xf numFmtId="3" fontId="29" fillId="4" borderId="3" xfId="30" applyNumberFormat="1" applyFont="1" applyFill="1" applyBorder="1" applyAlignment="1">
      <alignment vertical="center" shrinkToFit="1"/>
    </xf>
    <xf numFmtId="41" fontId="22" fillId="0" borderId="0" xfId="29" applyFont="1" applyAlignment="1">
      <alignment vertical="center"/>
    </xf>
    <xf numFmtId="3" fontId="29" fillId="4" borderId="3" xfId="29" applyNumberFormat="1" applyFont="1" applyFill="1" applyBorder="1" applyAlignment="1">
      <alignment vertical="center"/>
    </xf>
    <xf numFmtId="0" fontId="19" fillId="0" borderId="21" xfId="0" applyFont="1" applyBorder="1" applyAlignment="1">
      <alignment horizontal="center" vertical="center"/>
    </xf>
    <xf numFmtId="3" fontId="29" fillId="0" borderId="12" xfId="0" applyNumberFormat="1" applyFont="1" applyBorder="1" applyAlignment="1">
      <alignment horizontal="center" vertical="center" wrapText="1"/>
    </xf>
    <xf numFmtId="0" fontId="29" fillId="0" borderId="24" xfId="0" quotePrefix="1" applyFont="1" applyBorder="1" applyAlignment="1">
      <alignment horizontal="center" vertical="center" shrinkToFit="1"/>
    </xf>
    <xf numFmtId="0" fontId="29" fillId="0" borderId="12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3" fontId="22" fillId="0" borderId="0" xfId="0" applyNumberFormat="1" applyFont="1" applyAlignment="1">
      <alignment horizontal="left" vertical="center"/>
    </xf>
    <xf numFmtId="3" fontId="21" fillId="0" borderId="0" xfId="0" applyNumberFormat="1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9" fillId="0" borderId="27" xfId="0" applyFont="1" applyBorder="1" applyAlignment="1">
      <alignment horizontal="center" vertical="center"/>
    </xf>
    <xf numFmtId="0" fontId="29" fillId="0" borderId="24" xfId="0" applyFont="1" applyBorder="1" applyAlignment="1">
      <alignment horizontal="center" vertical="center"/>
    </xf>
    <xf numFmtId="0" fontId="29" fillId="0" borderId="28" xfId="0" applyFont="1" applyBorder="1" applyAlignment="1">
      <alignment horizontal="center" vertical="center"/>
    </xf>
    <xf numFmtId="0" fontId="29" fillId="0" borderId="25" xfId="0" applyFont="1" applyBorder="1" applyAlignment="1">
      <alignment horizontal="center" vertical="center"/>
    </xf>
    <xf numFmtId="3" fontId="21" fillId="0" borderId="0" xfId="0" applyNumberFormat="1" applyFont="1" applyAlignment="1">
      <alignment horizontal="left" vertical="center" wrapText="1"/>
    </xf>
    <xf numFmtId="3" fontId="26" fillId="0" borderId="0" xfId="0" applyNumberFormat="1" applyFont="1" applyAlignment="1">
      <alignment horizontal="center" vertical="center"/>
    </xf>
  </cellXfs>
  <cellStyles count="37">
    <cellStyle name="AeE­ [0]_PERSONAL" xfId="1" xr:uid="{00000000-0005-0000-0000-000000000000}"/>
    <cellStyle name="AeE­_PERSONAL" xfId="2" xr:uid="{00000000-0005-0000-0000-000001000000}"/>
    <cellStyle name="ALIGNMENT" xfId="3" xr:uid="{00000000-0005-0000-0000-000002000000}"/>
    <cellStyle name="C￥AØ_PERSONAL" xfId="4" xr:uid="{00000000-0005-0000-0000-000003000000}"/>
    <cellStyle name="category" xfId="5" xr:uid="{00000000-0005-0000-0000-000004000000}"/>
    <cellStyle name="Comma [0]_ SG&amp;A Bridge " xfId="6" xr:uid="{00000000-0005-0000-0000-000005000000}"/>
    <cellStyle name="Comma_ SG&amp;A Bridge " xfId="7" xr:uid="{00000000-0005-0000-0000-000006000000}"/>
    <cellStyle name="Currency [0]_ SG&amp;A Bridge " xfId="8" xr:uid="{00000000-0005-0000-0000-000007000000}"/>
    <cellStyle name="Currency_ SG&amp;A Bridge " xfId="9" xr:uid="{00000000-0005-0000-0000-000008000000}"/>
    <cellStyle name="Grey" xfId="10" xr:uid="{00000000-0005-0000-0000-000009000000}"/>
    <cellStyle name="HEADER" xfId="11" xr:uid="{00000000-0005-0000-0000-00000A000000}"/>
    <cellStyle name="Header1" xfId="12" xr:uid="{00000000-0005-0000-0000-00000B000000}"/>
    <cellStyle name="Header2" xfId="13" xr:uid="{00000000-0005-0000-0000-00000C000000}"/>
    <cellStyle name="Hyperlink_NEGS" xfId="14" xr:uid="{00000000-0005-0000-0000-00000D000000}"/>
    <cellStyle name="Input [yellow]" xfId="15" xr:uid="{00000000-0005-0000-0000-00000E000000}"/>
    <cellStyle name="Model" xfId="16" xr:uid="{00000000-0005-0000-0000-00000F000000}"/>
    <cellStyle name="Normal - Style1" xfId="17" xr:uid="{00000000-0005-0000-0000-000010000000}"/>
    <cellStyle name="Normal_ SG&amp;A Bridge " xfId="18" xr:uid="{00000000-0005-0000-0000-000011000000}"/>
    <cellStyle name="Œ…?æ맖?e [0.00]_laroux" xfId="19" xr:uid="{00000000-0005-0000-0000-000012000000}"/>
    <cellStyle name="Œ…?æ맖?e_laroux" xfId="20" xr:uid="{00000000-0005-0000-0000-000013000000}"/>
    <cellStyle name="Percent [2]" xfId="21" xr:uid="{00000000-0005-0000-0000-000014000000}"/>
    <cellStyle name="subhead" xfId="22" xr:uid="{00000000-0005-0000-0000-000015000000}"/>
    <cellStyle name="뒤에 오는 하이퍼링크_NEGS" xfId="23" xr:uid="{00000000-0005-0000-0000-000016000000}"/>
    <cellStyle name="똿뗦먛귟 [0.00]_PRODUCT DETAIL Q1" xfId="24" xr:uid="{00000000-0005-0000-0000-000017000000}"/>
    <cellStyle name="똿뗦먛귟_PRODUCT DETAIL Q1" xfId="25" xr:uid="{00000000-0005-0000-0000-000018000000}"/>
    <cellStyle name="믅됞 [0.00]_PRODUCT DETAIL Q1" xfId="26" xr:uid="{00000000-0005-0000-0000-000019000000}"/>
    <cellStyle name="믅됞_PRODUCT DETAIL Q1" xfId="27" xr:uid="{00000000-0005-0000-0000-00001A000000}"/>
    <cellStyle name="뷭?_BOOKSHIP" xfId="28" xr:uid="{00000000-0005-0000-0000-00001B000000}"/>
    <cellStyle name="쉼표 [0]" xfId="29" builtinId="6"/>
    <cellStyle name="쉼표 [0] 2" xfId="30" xr:uid="{00000000-0005-0000-0000-00001D000000}"/>
    <cellStyle name="쉼표 [0] 2 2" xfId="31" xr:uid="{00000000-0005-0000-0000-00001E000000}"/>
    <cellStyle name="쉼표 [0] 3" xfId="32" xr:uid="{00000000-0005-0000-0000-00001F000000}"/>
    <cellStyle name="스타일 1" xfId="33" xr:uid="{00000000-0005-0000-0000-000020000000}"/>
    <cellStyle name="콤마 [0]_1.판매실적 " xfId="34" xr:uid="{00000000-0005-0000-0000-000021000000}"/>
    <cellStyle name="콤마_1.판매실적 " xfId="35" xr:uid="{00000000-0005-0000-0000-000022000000}"/>
    <cellStyle name="표준" xfId="0" builtinId="0"/>
    <cellStyle name="표준_남일-문의 관급철근 구입신청" xfId="36" xr:uid="{00000000-0005-0000-0000-00002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8337;&#55148;\D\&#50629;&#47924;&#44288;&#47144;\&#44592;&#49696;&#54016;\&#54252;&#54637;&#44368;&#46020;&#49548;\&#49444;&#44228;&#4403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8337;&#52384;\&#51088;&#47308;&#49892;\&#52572;&#48337;&#55148;\&#44148;&#52629;1&#54924;%20&#48320;&#44221;%20&#52509;&#44292;&#45236;&#50669;&#49436;(2002.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간접비갑지"/>
      <sheetName val="주공 갑지"/>
      <sheetName val="건기토총괄원가계산서"/>
      <sheetName val="설계가"/>
      <sheetName val="Sheet1"/>
      <sheetName val="협력업체"/>
      <sheetName val="하도급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X"/>
      <sheetName val="0000000"/>
      <sheetName val="1000000"/>
      <sheetName val="2000000"/>
      <sheetName val="원가계산서"/>
      <sheetName val="건축공사금"/>
      <sheetName val="건축내역서"/>
      <sheetName val="건축대가"/>
      <sheetName val="설비공사금"/>
      <sheetName val="설비내역"/>
      <sheetName val="설비일위대가"/>
      <sheetName val="토,조공사금"/>
      <sheetName val="토목내역"/>
      <sheetName val="토목대가"/>
      <sheetName val="조경내역"/>
      <sheetName val="조경대가"/>
      <sheetName val="차액보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"/>
  <sheetViews>
    <sheetView view="pageBreakPreview" zoomScaleNormal="100" zoomScaleSheetLayoutView="100" workbookViewId="0">
      <selection activeCell="D7" sqref="D7"/>
    </sheetView>
  </sheetViews>
  <sheetFormatPr defaultRowHeight="16.5" outlineLevelRow="1"/>
  <cols>
    <col min="1" max="1" width="16" style="1" customWidth="1"/>
    <col min="2" max="2" width="18" style="1" customWidth="1"/>
    <col min="3" max="3" width="6.109375" style="1" customWidth="1"/>
    <col min="4" max="4" width="13.77734375" style="1" customWidth="1"/>
    <col min="5" max="5" width="17.21875" style="1" customWidth="1"/>
    <col min="6" max="6" width="12.109375" style="1" customWidth="1"/>
    <col min="7" max="7" width="10.5546875" style="1" bestFit="1" customWidth="1"/>
    <col min="8" max="8" width="12.44140625" style="1" bestFit="1" customWidth="1"/>
    <col min="9" max="16384" width="8.88671875" style="1"/>
  </cols>
  <sheetData>
    <row r="1" spans="1:6" ht="40.5" customHeight="1">
      <c r="A1" s="71" t="s">
        <v>32</v>
      </c>
      <c r="B1" s="71"/>
      <c r="C1" s="71"/>
      <c r="D1" s="71"/>
      <c r="E1" s="71"/>
      <c r="F1" s="71"/>
    </row>
    <row r="2" spans="1:6" ht="15" customHeight="1">
      <c r="A2" s="2"/>
      <c r="B2" s="2"/>
      <c r="C2" s="2"/>
      <c r="D2" s="2"/>
      <c r="E2" s="2"/>
      <c r="F2" s="2"/>
    </row>
    <row r="3" spans="1:6" ht="24.75" customHeight="1">
      <c r="A3" s="53" t="s">
        <v>29</v>
      </c>
      <c r="B3" s="2"/>
      <c r="C3" s="2"/>
      <c r="D3" s="2"/>
      <c r="E3" s="2"/>
      <c r="F3" s="2"/>
    </row>
    <row r="4" spans="1:6" ht="24.75" customHeight="1">
      <c r="A4" s="5" t="s">
        <v>30</v>
      </c>
      <c r="B4" s="2"/>
      <c r="C4" s="2"/>
      <c r="D4" s="2"/>
      <c r="E4" s="2"/>
      <c r="F4" s="2"/>
    </row>
    <row r="5" spans="1:6" ht="30" customHeight="1" thickBot="1">
      <c r="A5" s="4" t="s">
        <v>20</v>
      </c>
      <c r="B5" s="2"/>
      <c r="C5" s="2"/>
      <c r="D5" s="2"/>
      <c r="E5" s="2"/>
      <c r="F5" s="2"/>
    </row>
    <row r="6" spans="1:6" ht="33" customHeight="1">
      <c r="A6" s="43" t="s">
        <v>21</v>
      </c>
      <c r="B6" s="44" t="s">
        <v>22</v>
      </c>
      <c r="C6" s="45" t="s">
        <v>23</v>
      </c>
      <c r="D6" s="44" t="s">
        <v>24</v>
      </c>
      <c r="E6" s="44" t="s">
        <v>25</v>
      </c>
      <c r="F6" s="46" t="s">
        <v>26</v>
      </c>
    </row>
    <row r="7" spans="1:6" ht="36.75" customHeight="1" outlineLevel="1">
      <c r="A7" s="47" t="s">
        <v>36</v>
      </c>
      <c r="B7" s="48" t="str">
        <f>스톤네트!D7</f>
        <v>1000×1000×300mm</v>
      </c>
      <c r="C7" s="66" t="s">
        <v>31</v>
      </c>
      <c r="D7" s="49">
        <f>스톤네트!G7</f>
        <v>1756</v>
      </c>
      <c r="E7" s="49">
        <f>스톤네트!K10</f>
        <v>0</v>
      </c>
      <c r="F7" s="52"/>
    </row>
  </sheetData>
  <mergeCells count="1">
    <mergeCell ref="A1:F1"/>
  </mergeCells>
  <phoneticPr fontId="2" type="noConversion"/>
  <pageMargins left="0.39370078740157483" right="0.15748031496062992" top="0.9055118110236221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32"/>
  <sheetViews>
    <sheetView tabSelected="1" view="pageBreakPreview" topLeftCell="B1" zoomScaleNormal="100" zoomScaleSheetLayoutView="100" workbookViewId="0">
      <selection activeCell="H4" sqref="H4"/>
    </sheetView>
  </sheetViews>
  <sheetFormatPr defaultRowHeight="16.5"/>
  <cols>
    <col min="1" max="1" width="0.33203125" style="6" hidden="1" customWidth="1"/>
    <col min="2" max="2" width="11.77734375" style="17" customWidth="1"/>
    <col min="3" max="4" width="11.33203125" style="6" customWidth="1"/>
    <col min="5" max="5" width="10.6640625" style="22" customWidth="1"/>
    <col min="6" max="6" width="4.77734375" style="22" customWidth="1"/>
    <col min="7" max="7" width="7.77734375" style="6" customWidth="1"/>
    <col min="8" max="8" width="8" style="6" customWidth="1"/>
    <col min="9" max="9" width="11.6640625" style="6" customWidth="1"/>
    <col min="10" max="10" width="8.77734375" style="6" customWidth="1"/>
    <col min="11" max="11" width="10.88671875" style="6" customWidth="1"/>
    <col min="12" max="12" width="9.77734375" style="6" bestFit="1" customWidth="1"/>
    <col min="13" max="13" width="14.5546875" style="6" customWidth="1"/>
    <col min="14" max="14" width="18.109375" style="6" customWidth="1"/>
    <col min="15" max="16384" width="8.88671875" style="6"/>
  </cols>
  <sheetData>
    <row r="1" spans="1:15" ht="47.25" customHeight="1">
      <c r="B1" s="74" t="s">
        <v>40</v>
      </c>
      <c r="C1" s="74"/>
      <c r="D1" s="74"/>
      <c r="E1" s="74"/>
      <c r="F1" s="74"/>
      <c r="G1" s="74"/>
      <c r="H1" s="74"/>
      <c r="I1" s="74"/>
      <c r="J1" s="74"/>
      <c r="K1" s="74"/>
    </row>
    <row r="2" spans="1:15" ht="7.5" customHeight="1">
      <c r="B2" s="7"/>
      <c r="C2" s="8"/>
      <c r="D2" s="8"/>
      <c r="E2" s="8"/>
      <c r="F2" s="8"/>
      <c r="G2" s="8"/>
      <c r="H2" s="8"/>
      <c r="I2" s="8"/>
      <c r="J2" s="8"/>
      <c r="K2" s="8"/>
    </row>
    <row r="3" spans="1:15" s="1" customFormat="1" ht="30" customHeight="1">
      <c r="A3" s="3" t="s">
        <v>11</v>
      </c>
      <c r="B3" s="53" t="s">
        <v>34</v>
      </c>
      <c r="C3" s="2"/>
      <c r="D3" s="2"/>
      <c r="E3" s="2"/>
      <c r="F3" s="2"/>
      <c r="G3" s="2"/>
      <c r="M3" s="6"/>
      <c r="N3" s="6"/>
      <c r="O3" s="6"/>
    </row>
    <row r="4" spans="1:15" s="10" customFormat="1" ht="30" customHeight="1">
      <c r="B4" s="5" t="s">
        <v>30</v>
      </c>
      <c r="C4" s="2"/>
      <c r="D4" s="2"/>
      <c r="E4" s="11"/>
      <c r="F4" s="11"/>
      <c r="M4" s="6"/>
      <c r="N4" s="6"/>
      <c r="O4" s="6"/>
    </row>
    <row r="5" spans="1:15" s="10" customFormat="1" ht="15" customHeight="1" thickBot="1">
      <c r="B5" s="53"/>
      <c r="C5" s="53"/>
      <c r="D5" s="53"/>
      <c r="E5" s="12"/>
      <c r="F5" s="11"/>
      <c r="M5" s="6"/>
      <c r="N5" s="6"/>
      <c r="O5" s="6"/>
    </row>
    <row r="6" spans="1:15" s="23" customFormat="1" ht="34.5" customHeight="1">
      <c r="B6" s="24" t="s">
        <v>0</v>
      </c>
      <c r="C6" s="25" t="s">
        <v>5</v>
      </c>
      <c r="D6" s="26" t="s">
        <v>6</v>
      </c>
      <c r="E6" s="27" t="s">
        <v>18</v>
      </c>
      <c r="F6" s="28" t="s">
        <v>1</v>
      </c>
      <c r="G6" s="25" t="s">
        <v>2</v>
      </c>
      <c r="H6" s="25" t="s">
        <v>3</v>
      </c>
      <c r="I6" s="25" t="s">
        <v>16</v>
      </c>
      <c r="J6" s="25" t="s">
        <v>10</v>
      </c>
      <c r="K6" s="29" t="s">
        <v>4</v>
      </c>
      <c r="M6" s="53"/>
      <c r="N6" s="53"/>
      <c r="O6" s="53"/>
    </row>
    <row r="7" spans="1:15" s="23" customFormat="1" ht="27" customHeight="1" thickBot="1">
      <c r="B7" s="68">
        <v>3012178301</v>
      </c>
      <c r="C7" s="69" t="s">
        <v>36</v>
      </c>
      <c r="D7" s="60" t="s">
        <v>38</v>
      </c>
      <c r="E7" s="62" t="s">
        <v>39</v>
      </c>
      <c r="F7" s="51" t="s">
        <v>19</v>
      </c>
      <c r="G7" s="61">
        <v>1756</v>
      </c>
      <c r="H7" s="63"/>
      <c r="I7" s="65"/>
      <c r="J7" s="67" t="s">
        <v>33</v>
      </c>
      <c r="K7" s="70" t="s">
        <v>41</v>
      </c>
      <c r="M7" s="50"/>
      <c r="N7" s="50"/>
      <c r="O7" s="64"/>
    </row>
    <row r="8" spans="1:15" s="9" customFormat="1" ht="27" customHeight="1">
      <c r="B8" s="75" t="s">
        <v>8</v>
      </c>
      <c r="C8" s="76"/>
      <c r="D8" s="57"/>
      <c r="E8" s="30"/>
      <c r="F8" s="30"/>
      <c r="G8" s="31">
        <f>SUM(G7:G7)</f>
        <v>1756</v>
      </c>
      <c r="H8" s="31"/>
      <c r="I8" s="31"/>
      <c r="J8" s="59"/>
      <c r="K8" s="32"/>
      <c r="M8" s="53"/>
      <c r="N8" s="50"/>
      <c r="O8" s="64"/>
    </row>
    <row r="9" spans="1:15" s="9" customFormat="1" ht="27" customHeight="1">
      <c r="B9" s="75" t="s">
        <v>7</v>
      </c>
      <c r="C9" s="76"/>
      <c r="D9" s="57"/>
      <c r="E9" s="33">
        <v>5.4000000000000003E-3</v>
      </c>
      <c r="F9" s="34"/>
      <c r="G9" s="31"/>
      <c r="H9" s="31"/>
      <c r="I9" s="35"/>
      <c r="J9" s="36"/>
      <c r="K9" s="37"/>
      <c r="M9" s="50"/>
      <c r="N9" s="50"/>
      <c r="O9" s="64"/>
    </row>
    <row r="10" spans="1:15" s="9" customFormat="1" ht="27" customHeight="1" thickBot="1">
      <c r="B10" s="77" t="s">
        <v>9</v>
      </c>
      <c r="C10" s="78"/>
      <c r="D10" s="58"/>
      <c r="E10" s="38"/>
      <c r="F10" s="39"/>
      <c r="G10" s="40"/>
      <c r="H10" s="40"/>
      <c r="I10" s="40"/>
      <c r="J10" s="41" t="s">
        <v>12</v>
      </c>
      <c r="K10" s="42">
        <f>ROUNDUP(I10,-3)</f>
        <v>0</v>
      </c>
      <c r="M10" s="50"/>
      <c r="N10" s="50"/>
      <c r="O10" s="50"/>
    </row>
    <row r="11" spans="1:15">
      <c r="M11" s="50"/>
      <c r="N11" s="50"/>
      <c r="O11" s="50"/>
    </row>
    <row r="12" spans="1:15" ht="48" customHeight="1">
      <c r="B12" s="79" t="s">
        <v>35</v>
      </c>
      <c r="C12" s="79"/>
      <c r="D12" s="79"/>
      <c r="E12" s="79"/>
      <c r="F12" s="79"/>
      <c r="G12" s="79"/>
      <c r="H12" s="79"/>
      <c r="I12" s="79"/>
      <c r="J12" s="79"/>
      <c r="K12" s="79"/>
      <c r="M12" s="50"/>
      <c r="N12" s="50"/>
      <c r="O12" s="50"/>
    </row>
    <row r="13" spans="1:15" ht="26.25">
      <c r="B13" s="13"/>
      <c r="C13" s="55"/>
      <c r="D13" s="55"/>
      <c r="E13" s="14"/>
      <c r="F13" s="54"/>
      <c r="G13" s="15"/>
      <c r="H13" s="15"/>
      <c r="I13" s="15"/>
      <c r="J13" s="13"/>
      <c r="K13" s="13"/>
      <c r="M13" s="50"/>
      <c r="N13" s="50"/>
      <c r="O13" s="50"/>
    </row>
    <row r="14" spans="1:15" s="13" customFormat="1" ht="30" customHeight="1">
      <c r="E14" s="16" t="s">
        <v>15</v>
      </c>
      <c r="F14" s="54"/>
      <c r="G14" s="15"/>
      <c r="H14" s="15"/>
      <c r="I14" s="15"/>
      <c r="M14" s="50"/>
      <c r="N14" s="50"/>
      <c r="O14" s="50"/>
    </row>
    <row r="15" spans="1:15" s="13" customFormat="1" ht="19.5" customHeight="1">
      <c r="E15" s="54"/>
      <c r="F15" s="54"/>
      <c r="G15" s="15"/>
      <c r="I15" s="15"/>
      <c r="M15" s="50"/>
      <c r="N15" s="50"/>
      <c r="O15" s="50"/>
    </row>
    <row r="16" spans="1:15" s="13" customFormat="1" ht="30" customHeight="1">
      <c r="E16" s="80" t="s">
        <v>37</v>
      </c>
      <c r="F16" s="80"/>
      <c r="G16" s="80"/>
      <c r="H16" s="15"/>
      <c r="M16" s="50"/>
      <c r="N16" s="50"/>
      <c r="O16" s="50"/>
    </row>
    <row r="17" spans="2:15" s="13" customFormat="1" ht="18.75" customHeight="1">
      <c r="B17" s="17"/>
      <c r="C17" s="18"/>
      <c r="D17" s="18"/>
      <c r="E17" s="19"/>
      <c r="F17" s="19"/>
      <c r="G17" s="18"/>
      <c r="H17" s="18"/>
      <c r="I17" s="18"/>
      <c r="J17" s="6"/>
      <c r="K17" s="6"/>
      <c r="M17" s="50"/>
      <c r="N17" s="50"/>
      <c r="O17" s="50"/>
    </row>
    <row r="18" spans="2:15" s="13" customFormat="1" ht="24" customHeight="1">
      <c r="B18" s="54"/>
      <c r="C18" s="54"/>
      <c r="D18" s="54"/>
      <c r="E18" s="54"/>
      <c r="F18" s="54"/>
      <c r="G18" s="54"/>
      <c r="H18" s="54"/>
      <c r="I18" s="20" t="s">
        <v>13</v>
      </c>
      <c r="J18" s="72" t="s">
        <v>27</v>
      </c>
      <c r="K18" s="72"/>
      <c r="M18" s="50"/>
      <c r="N18" s="50"/>
      <c r="O18" s="50"/>
    </row>
    <row r="19" spans="2:15" ht="24" customHeight="1">
      <c r="B19" s="54"/>
      <c r="C19" s="54"/>
      <c r="D19" s="54"/>
      <c r="E19" s="54"/>
      <c r="F19" s="54"/>
      <c r="G19" s="54"/>
      <c r="H19" s="54"/>
      <c r="I19" s="20" t="s">
        <v>14</v>
      </c>
      <c r="J19" s="73" t="s">
        <v>28</v>
      </c>
      <c r="K19" s="73"/>
      <c r="M19" s="50"/>
      <c r="N19" s="50"/>
      <c r="O19" s="50"/>
    </row>
    <row r="20" spans="2:15" ht="26.25">
      <c r="B20" s="54"/>
      <c r="C20" s="54"/>
      <c r="D20" s="54"/>
      <c r="E20" s="54"/>
      <c r="F20" s="54"/>
      <c r="G20" s="54"/>
      <c r="H20" s="54"/>
      <c r="I20" s="20"/>
      <c r="J20" s="56"/>
      <c r="K20" s="56"/>
      <c r="M20" s="50"/>
      <c r="N20" s="50"/>
      <c r="O20" s="50"/>
    </row>
    <row r="21" spans="2:15" ht="33.75">
      <c r="B21" s="21" t="s">
        <v>17</v>
      </c>
      <c r="M21" s="50"/>
      <c r="N21" s="50"/>
      <c r="O21" s="50"/>
    </row>
    <row r="22" spans="2:15">
      <c r="M22" s="50"/>
      <c r="N22" s="50"/>
      <c r="O22" s="50"/>
    </row>
    <row r="23" spans="2:15">
      <c r="M23" s="50"/>
      <c r="N23" s="50"/>
      <c r="O23" s="50"/>
    </row>
    <row r="24" spans="2:15">
      <c r="M24" s="50"/>
      <c r="N24" s="50"/>
      <c r="O24" s="50"/>
    </row>
    <row r="25" spans="2:15">
      <c r="M25" s="50"/>
      <c r="N25" s="50"/>
      <c r="O25" s="50"/>
    </row>
    <row r="26" spans="2:15">
      <c r="M26" s="50"/>
      <c r="N26" s="50"/>
      <c r="O26" s="50"/>
    </row>
    <row r="27" spans="2:15">
      <c r="M27" s="50"/>
      <c r="N27" s="50"/>
      <c r="O27" s="50"/>
    </row>
    <row r="28" spans="2:15">
      <c r="M28" s="50"/>
      <c r="N28" s="50"/>
      <c r="O28" s="50"/>
    </row>
    <row r="29" spans="2:15">
      <c r="M29" s="50"/>
      <c r="N29" s="50"/>
      <c r="O29" s="50"/>
    </row>
    <row r="30" spans="2:15">
      <c r="M30" s="50"/>
      <c r="N30" s="50"/>
      <c r="O30" s="50"/>
    </row>
    <row r="31" spans="2:15">
      <c r="M31" s="50"/>
      <c r="N31" s="50"/>
      <c r="O31" s="50"/>
    </row>
    <row r="32" spans="2:15">
      <c r="M32" s="50"/>
      <c r="N32" s="50"/>
      <c r="O32" s="50"/>
    </row>
  </sheetData>
  <mergeCells count="8">
    <mergeCell ref="J18:K18"/>
    <mergeCell ref="J19:K19"/>
    <mergeCell ref="B1:K1"/>
    <mergeCell ref="B8:C8"/>
    <mergeCell ref="B9:C9"/>
    <mergeCell ref="B10:C10"/>
    <mergeCell ref="B12:K12"/>
    <mergeCell ref="E16:G16"/>
  </mergeCells>
  <phoneticPr fontId="2" type="noConversion"/>
  <printOptions horizontalCentered="1"/>
  <pageMargins left="0.25" right="0.31" top="0.94488188976377963" bottom="0.35433070866141736" header="0" footer="0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2차분</vt:lpstr>
      <vt:lpstr>스톤네트</vt:lpstr>
      <vt:lpstr>스톤네트!Print_Area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컴퓨터</dc:creator>
  <cp:lastModifiedBy>user</cp:lastModifiedBy>
  <cp:lastPrinted>2025-08-18T00:27:45Z</cp:lastPrinted>
  <dcterms:created xsi:type="dcterms:W3CDTF">2000-12-04T17:42:20Z</dcterms:created>
  <dcterms:modified xsi:type="dcterms:W3CDTF">2026-07-27T06:05:32Z</dcterms:modified>
</cp:coreProperties>
</file>